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90" windowWidth="15480" windowHeight="7935" activeTab="3"/>
  </bookViews>
  <sheets>
    <sheet name="العملاء" sheetId="1" r:id="rId1"/>
    <sheet name="المخزن" sheetId="2" r:id="rId2"/>
    <sheet name="المبيعات" sheetId="3" r:id="rId3"/>
    <sheet name="كشف حساب" sheetId="4" r:id="rId4"/>
  </sheets>
  <definedNames>
    <definedName name="العملاء">العملاء!$C$3:$C$26</definedName>
  </definedNames>
  <calcPr calcId="124519"/>
</workbook>
</file>

<file path=xl/calcChain.xml><?xml version="1.0" encoding="utf-8"?>
<calcChain xmlns="http://schemas.openxmlformats.org/spreadsheetml/2006/main">
  <c r="C3" i="3"/>
  <c r="F29" i="2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3"/>
  <c r="C5" i="3"/>
  <c r="F4" l="1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"/>
  <c r="F30" s="1"/>
  <c r="C4"/>
  <c r="C6"/>
  <c r="C7"/>
  <c r="G7" s="1"/>
  <c r="C8"/>
  <c r="G8" s="1"/>
  <c r="C9"/>
  <c r="G9" s="1"/>
  <c r="C10"/>
  <c r="G10" s="1"/>
  <c r="C11"/>
  <c r="G11" s="1"/>
  <c r="C12"/>
  <c r="G12" s="1"/>
  <c r="C13"/>
  <c r="G13" s="1"/>
  <c r="C14"/>
  <c r="G14" s="1"/>
  <c r="C15"/>
  <c r="G15" s="1"/>
  <c r="C16"/>
  <c r="G16" s="1"/>
  <c r="C17"/>
  <c r="G17" s="1"/>
  <c r="C18"/>
  <c r="G18" s="1"/>
  <c r="C19"/>
  <c r="G19" s="1"/>
  <c r="C20"/>
  <c r="G20" s="1"/>
  <c r="C21"/>
  <c r="G21" s="1"/>
  <c r="C22"/>
  <c r="G22" s="1"/>
  <c r="C23"/>
  <c r="G23" s="1"/>
  <c r="C24"/>
  <c r="G24" s="1"/>
  <c r="C25"/>
  <c r="G25" s="1"/>
  <c r="C26"/>
  <c r="G26" s="1"/>
  <c r="C27"/>
  <c r="G27" s="1"/>
  <c r="C28"/>
  <c r="G28" s="1"/>
  <c r="C29"/>
  <c r="G29" s="1"/>
  <c r="G6" l="1"/>
  <c r="G4" i="2"/>
  <c r="G5"/>
  <c r="G6"/>
  <c r="G7"/>
  <c r="G4" i="3" s="1"/>
  <c r="G8" i="2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"/>
  <c r="G3" i="3" s="1"/>
  <c r="G5" l="1"/>
</calcChain>
</file>

<file path=xl/sharedStrings.xml><?xml version="1.0" encoding="utf-8"?>
<sst xmlns="http://schemas.openxmlformats.org/spreadsheetml/2006/main" count="107" uniqueCount="79">
  <si>
    <t>مسلسل</t>
  </si>
  <si>
    <t>الكود</t>
  </si>
  <si>
    <t>اسم العميل</t>
  </si>
  <si>
    <t>العنوان</t>
  </si>
  <si>
    <t>التليفون</t>
  </si>
  <si>
    <t>المخزون</t>
  </si>
  <si>
    <t>الصـــــــــــــــــــــــــــــــــــــــنف</t>
  </si>
  <si>
    <t>العدد</t>
  </si>
  <si>
    <t>القيمة</t>
  </si>
  <si>
    <t>التاريخ</t>
  </si>
  <si>
    <t>الوقت</t>
  </si>
  <si>
    <t>مانجو</t>
  </si>
  <si>
    <t>عنب</t>
  </si>
  <si>
    <t>بطيخ</t>
  </si>
  <si>
    <t>تفاح</t>
  </si>
  <si>
    <t>برقوق</t>
  </si>
  <si>
    <t>خوخ</t>
  </si>
  <si>
    <t>مشمش</t>
  </si>
  <si>
    <t>جوافة</t>
  </si>
  <si>
    <t>برتقال</t>
  </si>
  <si>
    <t>ليمون</t>
  </si>
  <si>
    <t>المبيعات</t>
  </si>
  <si>
    <t>الصنـــــــــــــــــــــــــــــــــــف</t>
  </si>
  <si>
    <t>العملاء</t>
  </si>
  <si>
    <t>الجمــــــــــــــــــــــــــــــلة</t>
  </si>
  <si>
    <t>باقى المخزون</t>
  </si>
  <si>
    <t>سعرالشراء</t>
  </si>
  <si>
    <t>سعرالبيع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</si>
  <si>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</si>
  <si>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</si>
  <si>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</si>
  <si>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</si>
  <si>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</si>
  <si>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</si>
  <si>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</si>
  <si>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</si>
  <si>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</si>
  <si>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</si>
  <si>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</si>
  <si>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</si>
  <si>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</si>
  <si>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</si>
  <si>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</si>
  <si>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</si>
  <si>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</si>
  <si>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</si>
  <si>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</si>
  <si>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</si>
  <si>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</si>
  <si>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</si>
  <si>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</si>
  <si>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</si>
  <si>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الحى الاول</t>
  </si>
  <si>
    <t xml:space="preserve">الحى الثانى </t>
  </si>
  <si>
    <t>الحى الرابع</t>
  </si>
  <si>
    <t>الحى العاشر</t>
  </si>
  <si>
    <t>الحى التاسع</t>
  </si>
  <si>
    <t>الحى الثالث</t>
  </si>
  <si>
    <t>الحى السابع</t>
  </si>
  <si>
    <t>الحى الخامس</t>
  </si>
  <si>
    <t>الحى السادس</t>
  </si>
  <si>
    <t>6+</t>
  </si>
  <si>
    <t>التاريخ من</t>
  </si>
  <si>
    <t>التاريخ الى</t>
  </si>
  <si>
    <t>سعر اليع</t>
  </si>
  <si>
    <t>المسدد نقدا</t>
  </si>
  <si>
    <t>الاجمالى</t>
  </si>
  <si>
    <t>المدفوع مقدما</t>
  </si>
  <si>
    <t>هذا زرار احضار كشف الحساب</t>
  </si>
  <si>
    <t>الاجمالى هو مجموع عمود القيمة مطروحا منه المبلغ المدفوع وعمود المسدد نقدا</t>
  </si>
  <si>
    <t>تاريخ التسديد</t>
  </si>
  <si>
    <t>كشف حساب العميل: مثلا عميل 1</t>
  </si>
  <si>
    <t>سعر الشراء</t>
  </si>
  <si>
    <t>كنت اجلب الصنف بدلالة الكود سابقا الان اريد ان اجلب الصنف وسعر البيع بدلالة الكود</t>
  </si>
  <si>
    <t>ملحوظه الجدول لاسفل ما لا نهايه عشان النطاق</t>
  </si>
  <si>
    <t>الجدول لاسفل ما لا نهايه من اجل النطاق</t>
  </si>
  <si>
    <t>انا وضعت كود  للعميل اذا كان ليس له اى استخدام احذفه</t>
  </si>
  <si>
    <t xml:space="preserve">خليه الشغل كله اكواد </t>
  </si>
  <si>
    <t>عمل شيت مردودات مبيعات بحيث ان البضاعة سوف تزيد بعدد الكميه المرتجعه</t>
  </si>
</sst>
</file>

<file path=xl/styles.xml><?xml version="1.0" encoding="utf-8"?>
<styleSheet xmlns="http://schemas.openxmlformats.org/spreadsheetml/2006/main">
  <fonts count="11">
    <font>
      <sz val="10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b/>
      <sz val="14"/>
      <color theme="1"/>
      <name val="Arial"/>
      <family val="2"/>
    </font>
    <font>
      <sz val="16"/>
      <color theme="1"/>
      <name val="Arial"/>
      <family val="2"/>
      <charset val="178"/>
    </font>
    <font>
      <sz val="18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22"/>
      <color theme="1"/>
      <name val="Arial"/>
      <family val="2"/>
    </font>
    <font>
      <sz val="18"/>
      <color theme="1"/>
      <name val="Arial"/>
      <family val="2"/>
      <charset val="178"/>
    </font>
    <font>
      <sz val="20"/>
      <color theme="1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1" xfId="0" applyFont="1" applyBorder="1"/>
    <xf numFmtId="14" fontId="2" fillId="0" borderId="1" xfId="0" applyNumberFormat="1" applyFont="1" applyBorder="1"/>
    <xf numFmtId="2" fontId="1" fillId="0" borderId="1" xfId="0" applyNumberFormat="1" applyFont="1" applyBorder="1"/>
    <xf numFmtId="1" fontId="1" fillId="0" borderId="1" xfId="0" applyNumberFormat="1" applyFont="1" applyBorder="1"/>
    <xf numFmtId="1" fontId="0" fillId="0" borderId="0" xfId="0" applyNumberFormat="1"/>
    <xf numFmtId="0" fontId="3" fillId="0" borderId="1" xfId="0" applyFont="1" applyBorder="1"/>
    <xf numFmtId="0" fontId="7" fillId="0" borderId="1" xfId="0" applyFont="1" applyBorder="1"/>
    <xf numFmtId="0" fontId="5" fillId="0" borderId="0" xfId="0" applyFont="1" applyBorder="1" applyAlignment="1"/>
    <xf numFmtId="0" fontId="5" fillId="0" borderId="8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0" xfId="0" applyFont="1" applyAlignment="1">
      <alignment horizontal="right" vertical="top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0" fillId="0" borderId="7" xfId="0" applyFont="1" applyBorder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3" fillId="0" borderId="7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7" xfId="0" applyFont="1" applyBorder="1" applyAlignment="1">
      <alignment horizontal="right" vertical="top"/>
    </xf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7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4" fillId="0" borderId="7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273844</xdr:colOff>
      <xdr:row>1</xdr:row>
      <xdr:rowOff>23812</xdr:rowOff>
    </xdr:from>
    <xdr:to>
      <xdr:col>10</xdr:col>
      <xdr:colOff>369094</xdr:colOff>
      <xdr:row>1</xdr:row>
      <xdr:rowOff>357187</xdr:rowOff>
    </xdr:to>
    <xdr:sp macro="" textlink="">
      <xdr:nvSpPr>
        <xdr:cNvPr id="2" name="Rounded Rectangle 1"/>
        <xdr:cNvSpPr/>
      </xdr:nvSpPr>
      <xdr:spPr>
        <a:xfrm>
          <a:off x="9943040344" y="404812"/>
          <a:ext cx="2000250" cy="3333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2000" b="1"/>
            <a:t>احضار</a:t>
          </a:r>
          <a:r>
            <a:rPr lang="ar-EG" sz="2000" b="1" baseline="0"/>
            <a:t> كشف الحساب</a:t>
          </a:r>
          <a:endParaRPr lang="ar-EG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6"/>
  <sheetViews>
    <sheetView rightToLeft="1" workbookViewId="0">
      <selection activeCell="G5" sqref="G5:J14"/>
    </sheetView>
  </sheetViews>
  <sheetFormatPr defaultRowHeight="12.75"/>
  <cols>
    <col min="1" max="1" width="7.140625" bestFit="1" customWidth="1"/>
    <col min="3" max="3" width="27.85546875" customWidth="1"/>
    <col min="4" max="4" width="12.5703125" bestFit="1" customWidth="1"/>
    <col min="5" max="5" width="15" customWidth="1"/>
  </cols>
  <sheetData>
    <row r="1" spans="1:10" ht="18">
      <c r="A1" s="13"/>
      <c r="B1" s="14"/>
      <c r="C1" s="14"/>
      <c r="D1" s="14"/>
      <c r="E1" s="14"/>
    </row>
    <row r="2" spans="1:10" ht="1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10" ht="18">
      <c r="A3" s="1">
        <v>1</v>
      </c>
      <c r="B3" s="1">
        <v>1</v>
      </c>
      <c r="C3" s="1" t="s">
        <v>28</v>
      </c>
      <c r="D3" s="1" t="s">
        <v>52</v>
      </c>
      <c r="E3" s="1">
        <v>12541</v>
      </c>
    </row>
    <row r="4" spans="1:10" ht="18">
      <c r="A4" s="1">
        <v>2</v>
      </c>
      <c r="B4" s="1">
        <v>2</v>
      </c>
      <c r="C4" s="1" t="s">
        <v>29</v>
      </c>
      <c r="D4" s="1" t="s">
        <v>58</v>
      </c>
      <c r="E4" s="1">
        <v>541635</v>
      </c>
    </row>
    <row r="5" spans="1:10" ht="18">
      <c r="A5" s="1">
        <v>3</v>
      </c>
      <c r="B5" s="1">
        <v>3</v>
      </c>
      <c r="C5" s="1" t="s">
        <v>30</v>
      </c>
      <c r="D5" s="1" t="s">
        <v>52</v>
      </c>
      <c r="E5" s="1">
        <v>25641</v>
      </c>
      <c r="G5" s="15" t="s">
        <v>76</v>
      </c>
      <c r="H5" s="15"/>
      <c r="I5" s="15"/>
      <c r="J5" s="15"/>
    </row>
    <row r="6" spans="1:10" ht="18">
      <c r="A6" s="1">
        <v>4</v>
      </c>
      <c r="B6" s="1">
        <v>4</v>
      </c>
      <c r="C6" s="1" t="s">
        <v>31</v>
      </c>
      <c r="D6" s="1" t="s">
        <v>53</v>
      </c>
      <c r="E6" s="1">
        <v>2644122</v>
      </c>
      <c r="G6" s="15"/>
      <c r="H6" s="15"/>
      <c r="I6" s="15"/>
      <c r="J6" s="15"/>
    </row>
    <row r="7" spans="1:10" ht="18">
      <c r="A7" s="1">
        <v>5</v>
      </c>
      <c r="B7" s="1">
        <v>5</v>
      </c>
      <c r="C7" s="1" t="s">
        <v>32</v>
      </c>
      <c r="D7" s="1" t="s">
        <v>54</v>
      </c>
      <c r="E7" s="1">
        <v>2544112</v>
      </c>
      <c r="G7" s="15"/>
      <c r="H7" s="15"/>
      <c r="I7" s="15"/>
      <c r="J7" s="15"/>
    </row>
    <row r="8" spans="1:10" ht="18">
      <c r="A8" s="1">
        <v>6</v>
      </c>
      <c r="B8" s="1">
        <v>6</v>
      </c>
      <c r="C8" s="1" t="s">
        <v>33</v>
      </c>
      <c r="D8" s="1" t="s">
        <v>55</v>
      </c>
      <c r="E8" s="1">
        <v>255102</v>
      </c>
      <c r="G8" s="15"/>
      <c r="H8" s="15"/>
      <c r="I8" s="15"/>
      <c r="J8" s="15"/>
    </row>
    <row r="9" spans="1:10" ht="18">
      <c r="A9" s="1">
        <v>7</v>
      </c>
      <c r="B9" s="1">
        <v>7</v>
      </c>
      <c r="C9" s="1" t="s">
        <v>34</v>
      </c>
      <c r="D9" s="1" t="s">
        <v>56</v>
      </c>
      <c r="E9" s="1">
        <v>205256</v>
      </c>
      <c r="G9" s="15"/>
      <c r="H9" s="15"/>
      <c r="I9" s="15"/>
      <c r="J9" s="15"/>
    </row>
    <row r="10" spans="1:10" ht="18">
      <c r="A10" s="1">
        <v>8</v>
      </c>
      <c r="B10" s="1">
        <v>8</v>
      </c>
      <c r="C10" s="1" t="s">
        <v>35</v>
      </c>
      <c r="D10" s="1" t="s">
        <v>52</v>
      </c>
      <c r="E10" s="1">
        <v>5256</v>
      </c>
      <c r="G10" s="15"/>
      <c r="H10" s="15"/>
      <c r="I10" s="15"/>
      <c r="J10" s="15"/>
    </row>
    <row r="11" spans="1:10" ht="18">
      <c r="A11" s="1">
        <v>9</v>
      </c>
      <c r="B11" s="1">
        <v>9</v>
      </c>
      <c r="C11" s="1" t="s">
        <v>36</v>
      </c>
      <c r="D11" s="1" t="s">
        <v>57</v>
      </c>
      <c r="E11" s="1" t="s">
        <v>61</v>
      </c>
      <c r="G11" s="15"/>
      <c r="H11" s="15"/>
      <c r="I11" s="15"/>
      <c r="J11" s="15"/>
    </row>
    <row r="12" spans="1:10" ht="18">
      <c r="A12" s="1">
        <v>10</v>
      </c>
      <c r="B12" s="1">
        <v>10</v>
      </c>
      <c r="C12" s="1" t="s">
        <v>37</v>
      </c>
      <c r="D12" s="1" t="s">
        <v>59</v>
      </c>
      <c r="E12" s="1"/>
      <c r="G12" s="15"/>
      <c r="H12" s="15"/>
      <c r="I12" s="15"/>
      <c r="J12" s="15"/>
    </row>
    <row r="13" spans="1:10" ht="18">
      <c r="A13" s="1">
        <v>11</v>
      </c>
      <c r="B13" s="1">
        <v>11</v>
      </c>
      <c r="C13" s="1" t="s">
        <v>38</v>
      </c>
      <c r="D13" s="1" t="s">
        <v>52</v>
      </c>
      <c r="E13" s="1"/>
      <c r="G13" s="15"/>
      <c r="H13" s="15"/>
      <c r="I13" s="15"/>
      <c r="J13" s="15"/>
    </row>
    <row r="14" spans="1:10" ht="18">
      <c r="A14" s="1">
        <v>12</v>
      </c>
      <c r="B14" s="1">
        <v>12</v>
      </c>
      <c r="C14" s="1" t="s">
        <v>39</v>
      </c>
      <c r="D14" s="1" t="s">
        <v>58</v>
      </c>
      <c r="E14" s="1"/>
      <c r="G14" s="15"/>
      <c r="H14" s="15"/>
      <c r="I14" s="15"/>
      <c r="J14" s="15"/>
    </row>
    <row r="15" spans="1:10" ht="18">
      <c r="A15" s="1">
        <v>13</v>
      </c>
      <c r="B15" s="1">
        <v>13</v>
      </c>
      <c r="C15" s="1" t="s">
        <v>40</v>
      </c>
      <c r="D15" s="1" t="s">
        <v>52</v>
      </c>
      <c r="E15" s="1"/>
    </row>
    <row r="16" spans="1:10" ht="18">
      <c r="A16" s="1">
        <v>14</v>
      </c>
      <c r="B16" s="1">
        <v>14</v>
      </c>
      <c r="C16" s="1" t="s">
        <v>41</v>
      </c>
      <c r="D16" s="1" t="s">
        <v>53</v>
      </c>
      <c r="E16" s="1"/>
    </row>
    <row r="17" spans="1:5" ht="18">
      <c r="A17" s="1">
        <v>15</v>
      </c>
      <c r="B17" s="1">
        <v>15</v>
      </c>
      <c r="C17" s="1" t="s">
        <v>42</v>
      </c>
      <c r="D17" s="1" t="s">
        <v>54</v>
      </c>
      <c r="E17" s="1"/>
    </row>
    <row r="18" spans="1:5" ht="18">
      <c r="A18" s="1">
        <v>16</v>
      </c>
      <c r="B18" s="1">
        <v>16</v>
      </c>
      <c r="C18" s="1" t="s">
        <v>43</v>
      </c>
      <c r="D18" s="1" t="s">
        <v>55</v>
      </c>
      <c r="E18" s="1"/>
    </row>
    <row r="19" spans="1:5" ht="18">
      <c r="A19" s="1">
        <v>17</v>
      </c>
      <c r="B19" s="1">
        <v>17</v>
      </c>
      <c r="C19" s="1" t="s">
        <v>44</v>
      </c>
      <c r="D19" s="1" t="s">
        <v>56</v>
      </c>
      <c r="E19" s="1"/>
    </row>
    <row r="20" spans="1:5" ht="18">
      <c r="A20" s="1">
        <v>18</v>
      </c>
      <c r="B20" s="1">
        <v>18</v>
      </c>
      <c r="C20" s="1" t="s">
        <v>45</v>
      </c>
      <c r="D20" s="1" t="s">
        <v>52</v>
      </c>
      <c r="E20" s="1"/>
    </row>
    <row r="21" spans="1:5" ht="18">
      <c r="A21" s="1">
        <v>19</v>
      </c>
      <c r="B21" s="1">
        <v>19</v>
      </c>
      <c r="C21" s="1" t="s">
        <v>46</v>
      </c>
      <c r="D21" s="1" t="s">
        <v>57</v>
      </c>
      <c r="E21" s="1"/>
    </row>
    <row r="22" spans="1:5" ht="18">
      <c r="A22" s="1">
        <v>20</v>
      </c>
      <c r="B22" s="1">
        <v>20</v>
      </c>
      <c r="C22" s="1" t="s">
        <v>47</v>
      </c>
      <c r="D22" s="1" t="s">
        <v>59</v>
      </c>
      <c r="E22" s="1"/>
    </row>
    <row r="23" spans="1:5" ht="18">
      <c r="A23" s="1">
        <v>21</v>
      </c>
      <c r="B23" s="1">
        <v>21</v>
      </c>
      <c r="C23" s="1" t="s">
        <v>48</v>
      </c>
      <c r="D23" s="1" t="s">
        <v>53</v>
      </c>
      <c r="E23" s="1"/>
    </row>
    <row r="24" spans="1:5" ht="18">
      <c r="A24" s="1">
        <v>22</v>
      </c>
      <c r="B24" s="1">
        <v>22</v>
      </c>
      <c r="C24" s="1" t="s">
        <v>49</v>
      </c>
      <c r="D24" s="1" t="s">
        <v>54</v>
      </c>
      <c r="E24" s="1"/>
    </row>
    <row r="25" spans="1:5" ht="18">
      <c r="A25" s="1">
        <v>23</v>
      </c>
      <c r="B25" s="1">
        <v>23</v>
      </c>
      <c r="C25" s="1" t="s">
        <v>50</v>
      </c>
      <c r="D25" s="1" t="s">
        <v>55</v>
      </c>
      <c r="E25" s="1"/>
    </row>
    <row r="26" spans="1:5" ht="18">
      <c r="A26" s="1">
        <v>24</v>
      </c>
      <c r="B26" s="1">
        <v>24</v>
      </c>
      <c r="C26" s="1" t="s">
        <v>51</v>
      </c>
      <c r="D26" s="1" t="s">
        <v>60</v>
      </c>
      <c r="E26" s="1"/>
    </row>
  </sheetData>
  <mergeCells count="2">
    <mergeCell ref="A1:E1"/>
    <mergeCell ref="G5:J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29"/>
  <sheetViews>
    <sheetView rightToLeft="1" workbookViewId="0">
      <selection activeCell="B13" sqref="B13"/>
    </sheetView>
  </sheetViews>
  <sheetFormatPr defaultRowHeight="12.75"/>
  <cols>
    <col min="2" max="2" width="30.5703125" bestFit="1" customWidth="1"/>
    <col min="3" max="3" width="9.140625" style="8"/>
    <col min="4" max="4" width="10.5703125" bestFit="1" customWidth="1"/>
    <col min="6" max="6" width="9.85546875" bestFit="1" customWidth="1"/>
    <col min="7" max="7" width="9.28515625" style="8" bestFit="1" customWidth="1"/>
    <col min="16" max="16" width="10.140625" bestFit="1" customWidth="1"/>
  </cols>
  <sheetData>
    <row r="1" spans="1:8" ht="18">
      <c r="A1" s="16" t="s">
        <v>5</v>
      </c>
      <c r="B1" s="16"/>
      <c r="C1" s="16"/>
      <c r="D1" s="16"/>
      <c r="E1" s="16"/>
      <c r="F1" s="16"/>
      <c r="G1" s="16"/>
      <c r="H1" s="2"/>
    </row>
    <row r="2" spans="1:8" ht="18">
      <c r="A2" s="6" t="s">
        <v>1</v>
      </c>
      <c r="B2" s="6" t="s">
        <v>6</v>
      </c>
      <c r="C2" s="7" t="s">
        <v>7</v>
      </c>
      <c r="D2" s="6" t="s">
        <v>26</v>
      </c>
      <c r="E2" s="6" t="s">
        <v>27</v>
      </c>
      <c r="F2" s="6" t="s">
        <v>8</v>
      </c>
      <c r="G2" s="7" t="s">
        <v>5</v>
      </c>
      <c r="H2" s="3"/>
    </row>
    <row r="3" spans="1:8" ht="18">
      <c r="A3" s="6">
        <v>1</v>
      </c>
      <c r="B3" s="6" t="s">
        <v>11</v>
      </c>
      <c r="C3" s="7">
        <v>10</v>
      </c>
      <c r="D3" s="6">
        <v>2.5</v>
      </c>
      <c r="E3" s="6">
        <v>3</v>
      </c>
      <c r="F3" s="6">
        <f>C3*D3</f>
        <v>25</v>
      </c>
      <c r="G3" s="7">
        <f ca="1">(C3-(SUMIF(المبيعات!$C$3:$D$29,المخزن!B3,المبيعات!$D$3:$D$29)))</f>
        <v>10</v>
      </c>
      <c r="H3" s="3"/>
    </row>
    <row r="4" spans="1:8" ht="18">
      <c r="A4" s="6">
        <v>2</v>
      </c>
      <c r="B4" s="6" t="s">
        <v>12</v>
      </c>
      <c r="C4" s="7">
        <v>15</v>
      </c>
      <c r="D4" s="6">
        <v>1.5</v>
      </c>
      <c r="E4" s="6">
        <v>2</v>
      </c>
      <c r="F4" s="6">
        <f t="shared" ref="F4:F28" si="0">C4*D4</f>
        <v>22.5</v>
      </c>
      <c r="G4" s="7">
        <f ca="1">(C4-(SUMIF(المبيعات!$C$3:$D$29,المخزن!B4,المبيعات!$D$3:$D$29)))</f>
        <v>15</v>
      </c>
      <c r="H4" s="3"/>
    </row>
    <row r="5" spans="1:8" ht="18">
      <c r="A5" s="6">
        <v>3</v>
      </c>
      <c r="B5" s="6" t="s">
        <v>13</v>
      </c>
      <c r="C5" s="7">
        <v>8</v>
      </c>
      <c r="D5" s="6">
        <v>3.5</v>
      </c>
      <c r="E5" s="6">
        <v>4</v>
      </c>
      <c r="F5" s="6">
        <f t="shared" si="0"/>
        <v>28</v>
      </c>
      <c r="G5" s="7">
        <f ca="1">(C5-(SUMIF(المبيعات!$C$3:$D$29,المخزن!B5,المبيعات!$D$3:$D$29)))</f>
        <v>8</v>
      </c>
      <c r="H5" s="3"/>
    </row>
    <row r="6" spans="1:8" ht="18">
      <c r="A6" s="6">
        <v>4</v>
      </c>
      <c r="B6" s="6" t="s">
        <v>14</v>
      </c>
      <c r="C6" s="7">
        <v>9</v>
      </c>
      <c r="D6" s="6">
        <v>2.57</v>
      </c>
      <c r="E6" s="6">
        <v>3</v>
      </c>
      <c r="F6" s="6">
        <f t="shared" si="0"/>
        <v>23.13</v>
      </c>
      <c r="G6" s="7">
        <f ca="1">(C6-(SUMIF(المبيعات!$C$3:$D$29,المخزن!B6,المبيعات!$D$3:$D$29)))</f>
        <v>9</v>
      </c>
      <c r="H6" s="3"/>
    </row>
    <row r="7" spans="1:8" ht="18">
      <c r="A7" s="6">
        <v>5</v>
      </c>
      <c r="B7" s="6" t="s">
        <v>15</v>
      </c>
      <c r="C7" s="7">
        <v>25</v>
      </c>
      <c r="D7" s="6">
        <v>3.5</v>
      </c>
      <c r="E7" s="6">
        <v>4</v>
      </c>
      <c r="F7" s="6">
        <f t="shared" si="0"/>
        <v>87.5</v>
      </c>
      <c r="G7" s="7">
        <f ca="1">(C7-(SUMIF(المبيعات!$C$3:$D$29,المخزن!B7,المبيعات!$D$3:$D$29)))</f>
        <v>25</v>
      </c>
      <c r="H7" s="3"/>
    </row>
    <row r="8" spans="1:8" ht="18">
      <c r="A8" s="6">
        <v>6</v>
      </c>
      <c r="B8" s="6" t="s">
        <v>16</v>
      </c>
      <c r="C8" s="7">
        <v>12</v>
      </c>
      <c r="D8" s="6">
        <v>4.5</v>
      </c>
      <c r="E8" s="6">
        <v>5</v>
      </c>
      <c r="F8" s="6">
        <f t="shared" si="0"/>
        <v>54</v>
      </c>
      <c r="G8" s="7">
        <f ca="1">(C8-(SUMIF(المبيعات!$C$3:$D$29,المخزن!B8,المبيعات!$D$3:$D$29)))</f>
        <v>12</v>
      </c>
      <c r="H8" s="3"/>
    </row>
    <row r="9" spans="1:8" ht="18">
      <c r="A9" s="6">
        <v>7</v>
      </c>
      <c r="B9" s="6" t="s">
        <v>17</v>
      </c>
      <c r="C9" s="7">
        <v>15</v>
      </c>
      <c r="D9" s="6">
        <v>5.5</v>
      </c>
      <c r="E9" s="6">
        <v>6</v>
      </c>
      <c r="F9" s="6">
        <f t="shared" si="0"/>
        <v>82.5</v>
      </c>
      <c r="G9" s="7">
        <f ca="1">(C9-(SUMIF(المبيعات!$C$3:$D$29,المخزن!B9,المبيعات!$D$3:$D$29)))</f>
        <v>15</v>
      </c>
      <c r="H9" s="3"/>
    </row>
    <row r="10" spans="1:8" ht="18">
      <c r="A10" s="6">
        <v>8</v>
      </c>
      <c r="B10" s="6" t="s">
        <v>18</v>
      </c>
      <c r="C10" s="7">
        <v>5</v>
      </c>
      <c r="D10" s="6">
        <v>1.5</v>
      </c>
      <c r="E10" s="6">
        <v>2</v>
      </c>
      <c r="F10" s="6">
        <f t="shared" si="0"/>
        <v>7.5</v>
      </c>
      <c r="G10" s="7">
        <f ca="1">(C10-(SUMIF(المبيعات!$C$3:$D$29,المخزن!B10,المبيعات!$D$3:$D$29)))</f>
        <v>5</v>
      </c>
      <c r="H10" s="3"/>
    </row>
    <row r="11" spans="1:8" ht="18">
      <c r="A11" s="6">
        <v>9</v>
      </c>
      <c r="B11" s="6" t="s">
        <v>19</v>
      </c>
      <c r="C11" s="7">
        <v>15</v>
      </c>
      <c r="D11" s="6">
        <v>2.4500000000000002</v>
      </c>
      <c r="E11" s="6">
        <v>3</v>
      </c>
      <c r="F11" s="6">
        <f t="shared" si="0"/>
        <v>36.75</v>
      </c>
      <c r="G11" s="7">
        <f ca="1">(C11-(SUMIF(المبيعات!$C$3:$D$29,المخزن!B11,المبيعات!$D$3:$D$29)))</f>
        <v>15</v>
      </c>
      <c r="H11" s="3"/>
    </row>
    <row r="12" spans="1:8" ht="18">
      <c r="A12" s="6">
        <v>10</v>
      </c>
      <c r="B12" s="6" t="s">
        <v>20</v>
      </c>
      <c r="C12" s="7">
        <v>12</v>
      </c>
      <c r="D12" s="6">
        <v>0.5</v>
      </c>
      <c r="E12" s="6">
        <v>1</v>
      </c>
      <c r="F12" s="6">
        <f t="shared" si="0"/>
        <v>6</v>
      </c>
      <c r="G12" s="7">
        <f ca="1">(C12-(SUMIF(المبيعات!$C$3:$D$29,المخزن!B12,المبيعات!$D$3:$D$29)))</f>
        <v>12</v>
      </c>
      <c r="H12" s="3"/>
    </row>
    <row r="13" spans="1:8" ht="18">
      <c r="A13" s="6">
        <v>11</v>
      </c>
      <c r="B13" s="6"/>
      <c r="C13" s="7"/>
      <c r="D13" s="6"/>
      <c r="E13" s="6"/>
      <c r="F13" s="6">
        <f t="shared" si="0"/>
        <v>0</v>
      </c>
      <c r="G13" s="7">
        <f ca="1">(C13-(SUMIF(المبيعات!$C$3:$D$29,المخزن!B13,المبيعات!$D$3:$D$29)))</f>
        <v>0</v>
      </c>
      <c r="H13" s="3"/>
    </row>
    <row r="14" spans="1:8" ht="18">
      <c r="A14" s="6">
        <v>12</v>
      </c>
      <c r="B14" s="6"/>
      <c r="C14" s="7"/>
      <c r="D14" s="6"/>
      <c r="E14" s="6"/>
      <c r="F14" s="6">
        <f t="shared" si="0"/>
        <v>0</v>
      </c>
      <c r="G14" s="7">
        <f ca="1">(C14-(SUMIF(المبيعات!$C$3:$D$29,المخزن!B14,المبيعات!$D$3:$D$29)))</f>
        <v>0</v>
      </c>
      <c r="H14" s="3"/>
    </row>
    <row r="15" spans="1:8" ht="18">
      <c r="A15" s="6">
        <v>13</v>
      </c>
      <c r="B15" s="6"/>
      <c r="C15" s="7"/>
      <c r="D15" s="6"/>
      <c r="E15" s="6"/>
      <c r="F15" s="6">
        <f t="shared" si="0"/>
        <v>0</v>
      </c>
      <c r="G15" s="7">
        <f ca="1">(C15-(SUMIF(المبيعات!$C$3:$D$29,المخزن!B15,المبيعات!$D$3:$D$29)))</f>
        <v>0</v>
      </c>
      <c r="H15" s="3"/>
    </row>
    <row r="16" spans="1:8" ht="18">
      <c r="A16" s="6">
        <v>14</v>
      </c>
      <c r="B16" s="6"/>
      <c r="C16" s="7"/>
      <c r="D16" s="6"/>
      <c r="E16" s="6"/>
      <c r="F16" s="6">
        <f t="shared" si="0"/>
        <v>0</v>
      </c>
      <c r="G16" s="7">
        <f ca="1">(C16-(SUMIF(المبيعات!$C$3:$D$29,المخزن!B16,المبيعات!$D$3:$D$29)))</f>
        <v>0</v>
      </c>
      <c r="H16" s="3"/>
    </row>
    <row r="17" spans="1:8" ht="18">
      <c r="A17" s="6">
        <v>15</v>
      </c>
      <c r="B17" s="6"/>
      <c r="C17" s="7"/>
      <c r="D17" s="6"/>
      <c r="E17" s="6"/>
      <c r="F17" s="6">
        <f t="shared" si="0"/>
        <v>0</v>
      </c>
      <c r="G17" s="7">
        <f ca="1">(C17-(SUMIF(المبيعات!$C$3:$D$29,المخزن!B17,المبيعات!$D$3:$D$29)))</f>
        <v>0</v>
      </c>
      <c r="H17" s="3"/>
    </row>
    <row r="18" spans="1:8" ht="18">
      <c r="A18" s="6">
        <v>16</v>
      </c>
      <c r="B18" s="6"/>
      <c r="C18" s="7"/>
      <c r="D18" s="6"/>
      <c r="E18" s="6"/>
      <c r="F18" s="6">
        <f t="shared" si="0"/>
        <v>0</v>
      </c>
      <c r="G18" s="7">
        <f ca="1">(C18-(SUMIF(المبيعات!$C$3:$D$29,المخزن!B18,المبيعات!$D$3:$D$29)))</f>
        <v>0</v>
      </c>
      <c r="H18" s="3"/>
    </row>
    <row r="19" spans="1:8" ht="18">
      <c r="A19" s="6">
        <v>17</v>
      </c>
      <c r="B19" s="6"/>
      <c r="C19" s="7"/>
      <c r="D19" s="6"/>
      <c r="E19" s="6"/>
      <c r="F19" s="6">
        <f t="shared" si="0"/>
        <v>0</v>
      </c>
      <c r="G19" s="7">
        <f ca="1">(C19-(SUMIF(المبيعات!$C$3:$D$29,المخزن!B19,المبيعات!$D$3:$D$29)))</f>
        <v>0</v>
      </c>
      <c r="H19" s="3"/>
    </row>
    <row r="20" spans="1:8" ht="18">
      <c r="A20" s="6">
        <v>18</v>
      </c>
      <c r="B20" s="6"/>
      <c r="C20" s="7"/>
      <c r="D20" s="6"/>
      <c r="E20" s="6"/>
      <c r="F20" s="6">
        <f t="shared" si="0"/>
        <v>0</v>
      </c>
      <c r="G20" s="7">
        <f ca="1">(C20-(SUMIF(المبيعات!$C$3:$D$29,المخزن!B20,المبيعات!$D$3:$D$29)))</f>
        <v>0</v>
      </c>
      <c r="H20" s="3"/>
    </row>
    <row r="21" spans="1:8" ht="18">
      <c r="A21" s="6">
        <v>19</v>
      </c>
      <c r="B21" s="6"/>
      <c r="C21" s="7"/>
      <c r="D21" s="6"/>
      <c r="E21" s="6"/>
      <c r="F21" s="6">
        <f t="shared" si="0"/>
        <v>0</v>
      </c>
      <c r="G21" s="7">
        <f ca="1">(C21-(SUMIF(المبيعات!$C$3:$D$29,المخزن!B21,المبيعات!$D$3:$D$29)))</f>
        <v>0</v>
      </c>
      <c r="H21" s="3"/>
    </row>
    <row r="22" spans="1:8" ht="18">
      <c r="A22" s="6">
        <v>20</v>
      </c>
      <c r="B22" s="6"/>
      <c r="C22" s="7"/>
      <c r="D22" s="6"/>
      <c r="E22" s="6"/>
      <c r="F22" s="6">
        <f t="shared" si="0"/>
        <v>0</v>
      </c>
      <c r="G22" s="7">
        <f ca="1">(C22-(SUMIF(المبيعات!$C$3:$D$29,المخزن!B22,المبيعات!$D$3:$D$29)))</f>
        <v>0</v>
      </c>
      <c r="H22" s="3"/>
    </row>
    <row r="23" spans="1:8" ht="18">
      <c r="A23" s="6">
        <v>21</v>
      </c>
      <c r="B23" s="6"/>
      <c r="C23" s="7"/>
      <c r="D23" s="6"/>
      <c r="E23" s="6"/>
      <c r="F23" s="6">
        <f t="shared" si="0"/>
        <v>0</v>
      </c>
      <c r="G23" s="7">
        <f ca="1">(C23-(SUMIF(المبيعات!$C$3:$D$29,المخزن!B23,المبيعات!$D$3:$D$29)))</f>
        <v>0</v>
      </c>
      <c r="H23" s="3"/>
    </row>
    <row r="24" spans="1:8" ht="18">
      <c r="A24" s="6">
        <v>22</v>
      </c>
      <c r="B24" s="6"/>
      <c r="C24" s="7"/>
      <c r="D24" s="6"/>
      <c r="E24" s="6"/>
      <c r="F24" s="6">
        <f t="shared" si="0"/>
        <v>0</v>
      </c>
      <c r="G24" s="7">
        <f ca="1">(C24-(SUMIF(المبيعات!$C$3:$D$29,المخزن!B24,المبيعات!$D$3:$D$29)))</f>
        <v>0</v>
      </c>
      <c r="H24" s="3"/>
    </row>
    <row r="25" spans="1:8" ht="18">
      <c r="A25" s="6">
        <v>23</v>
      </c>
      <c r="B25" s="6"/>
      <c r="C25" s="7"/>
      <c r="D25" s="6"/>
      <c r="E25" s="6"/>
      <c r="F25" s="6">
        <f t="shared" si="0"/>
        <v>0</v>
      </c>
      <c r="G25" s="7">
        <f ca="1">(C25-(SUMIF(المبيعات!$C$3:$D$29,المخزن!B25,المبيعات!$D$3:$D$29)))</f>
        <v>0</v>
      </c>
      <c r="H25" s="3"/>
    </row>
    <row r="26" spans="1:8" ht="18">
      <c r="A26" s="6">
        <v>24</v>
      </c>
      <c r="B26" s="6"/>
      <c r="C26" s="7"/>
      <c r="D26" s="6"/>
      <c r="E26" s="6"/>
      <c r="F26" s="6">
        <f t="shared" si="0"/>
        <v>0</v>
      </c>
      <c r="G26" s="7">
        <f ca="1">(C26-(SUMIF(المبيعات!$C$3:$D$29,المخزن!B26,المبيعات!$D$3:$D$29)))</f>
        <v>0</v>
      </c>
      <c r="H26" s="3"/>
    </row>
    <row r="27" spans="1:8" ht="18">
      <c r="A27" s="6">
        <v>25</v>
      </c>
      <c r="B27" s="6"/>
      <c r="C27" s="7"/>
      <c r="D27" s="6"/>
      <c r="E27" s="6"/>
      <c r="F27" s="6">
        <f t="shared" si="0"/>
        <v>0</v>
      </c>
      <c r="G27" s="7">
        <f ca="1">(C27-(SUMIF(المبيعات!$C$3:$D$29,المخزن!B27,المبيعات!$D$3:$D$29)))</f>
        <v>0</v>
      </c>
      <c r="H27" s="3"/>
    </row>
    <row r="28" spans="1:8" ht="18">
      <c r="A28" s="6">
        <v>26</v>
      </c>
      <c r="B28" s="6"/>
      <c r="C28" s="7"/>
      <c r="D28" s="6"/>
      <c r="E28" s="6"/>
      <c r="F28" s="6">
        <f t="shared" si="0"/>
        <v>0</v>
      </c>
      <c r="G28" s="7">
        <f ca="1">(C28-(SUMIF(المبيعات!$C$3:$D$29,المخزن!B28,المبيعات!$D$3:$D$29)))</f>
        <v>0</v>
      </c>
      <c r="H28" s="3"/>
    </row>
    <row r="29" spans="1:8" ht="18">
      <c r="A29" s="6">
        <v>27</v>
      </c>
      <c r="B29" s="6"/>
      <c r="C29" s="7"/>
      <c r="D29" s="6"/>
      <c r="E29" s="6"/>
      <c r="F29" s="6">
        <f>SUM(F3:F28)</f>
        <v>372.88</v>
      </c>
      <c r="G29" s="7">
        <f ca="1">(C29-(SUMIF(المبيعات!$C$3:$D$29,المخزن!B29,المبيعات!$D$3:$D$29)))</f>
        <v>0</v>
      </c>
      <c r="H29" s="3"/>
    </row>
  </sheetData>
  <mergeCells count="1">
    <mergeCell ref="A1:G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30"/>
  <sheetViews>
    <sheetView rightToLeft="1" zoomScale="80" zoomScaleNormal="80" workbookViewId="0">
      <selection activeCell="N14" sqref="N14"/>
    </sheetView>
  </sheetViews>
  <sheetFormatPr defaultRowHeight="12.75"/>
  <cols>
    <col min="3" max="3" width="27.85546875" bestFit="1" customWidth="1"/>
    <col min="5" max="5" width="11.85546875" bestFit="1" customWidth="1"/>
    <col min="7" max="7" width="13.42578125" bestFit="1" customWidth="1"/>
    <col min="8" max="8" width="16.5703125" customWidth="1"/>
    <col min="10" max="10" width="14.140625" customWidth="1"/>
  </cols>
  <sheetData>
    <row r="1" spans="1:15" ht="18">
      <c r="A1" s="17" t="s">
        <v>21</v>
      </c>
      <c r="B1" s="18"/>
      <c r="C1" s="18"/>
      <c r="D1" s="20"/>
      <c r="E1" s="18"/>
      <c r="F1" s="18"/>
      <c r="G1" s="18"/>
      <c r="H1" s="18"/>
      <c r="I1" s="18"/>
      <c r="J1" s="19"/>
    </row>
    <row r="2" spans="1:15" ht="18">
      <c r="A2" s="4" t="s">
        <v>0</v>
      </c>
      <c r="B2" s="4" t="s">
        <v>1</v>
      </c>
      <c r="C2" s="4" t="s">
        <v>22</v>
      </c>
      <c r="D2" s="4" t="s">
        <v>7</v>
      </c>
      <c r="E2" s="4" t="s">
        <v>72</v>
      </c>
      <c r="F2" s="4" t="s">
        <v>8</v>
      </c>
      <c r="G2" s="4" t="s">
        <v>25</v>
      </c>
      <c r="H2" s="4" t="s">
        <v>9</v>
      </c>
      <c r="I2" s="4" t="s">
        <v>10</v>
      </c>
      <c r="J2" s="4" t="s">
        <v>23</v>
      </c>
    </row>
    <row r="3" spans="1:15" ht="18">
      <c r="A3" s="4">
        <v>1</v>
      </c>
      <c r="B3" s="4"/>
      <c r="C3" s="4" t="str">
        <f>IFERROR(VLOOKUP(B3,المخزن!A3:B29,2,0),"")</f>
        <v/>
      </c>
      <c r="D3" s="4"/>
      <c r="E3" s="4"/>
      <c r="F3" s="4">
        <f>D3*E3</f>
        <v>0</v>
      </c>
      <c r="G3" s="4" t="str">
        <f>IFERROR(VLOOKUP(C3,المخزن!$B$3:$G$29,5,0),"")</f>
        <v/>
      </c>
      <c r="H3" s="5"/>
      <c r="I3" s="4"/>
      <c r="J3" s="4"/>
    </row>
    <row r="4" spans="1:15" ht="18">
      <c r="A4" s="4">
        <v>2</v>
      </c>
      <c r="B4" s="4"/>
      <c r="C4" s="4" t="str">
        <f>IFERROR(VLOOKUP(B4,المخزن!A4:B30,2,0),"")</f>
        <v/>
      </c>
      <c r="D4" s="4"/>
      <c r="E4" s="4"/>
      <c r="F4" s="4">
        <f t="shared" ref="F4:F29" si="0">D4*E4</f>
        <v>0</v>
      </c>
      <c r="G4" s="4" t="str">
        <f>IFERROR(VLOOKUP(C4,المخزن!$B$3:$G$29,5,0),"")</f>
        <v/>
      </c>
      <c r="H4" s="4"/>
      <c r="I4" s="4"/>
      <c r="J4" s="4"/>
    </row>
    <row r="5" spans="1:15" ht="18">
      <c r="A5" s="4">
        <v>3</v>
      </c>
      <c r="B5" s="4"/>
      <c r="C5" s="4" t="str">
        <f>IFERROR(VLOOKUP(B5,المخزن!A5:B31,2,0),"")</f>
        <v/>
      </c>
      <c r="D5" s="4"/>
      <c r="E5" s="4"/>
      <c r="F5" s="4">
        <f t="shared" si="0"/>
        <v>0</v>
      </c>
      <c r="G5" s="4" t="str">
        <f>IFERROR(VLOOKUP(C5,المخزن!$B$3:$G$29,5,0),"")</f>
        <v/>
      </c>
      <c r="H5" s="4"/>
      <c r="I5" s="4"/>
      <c r="J5" s="4"/>
    </row>
    <row r="6" spans="1:15" ht="18">
      <c r="A6" s="4">
        <v>4</v>
      </c>
      <c r="B6" s="4"/>
      <c r="C6" s="4" t="str">
        <f>IFERROR(VLOOKUP(B6,المخزن!A6:B32,2,0),"")</f>
        <v/>
      </c>
      <c r="D6" s="4"/>
      <c r="E6" s="4"/>
      <c r="F6" s="4">
        <f t="shared" si="0"/>
        <v>0</v>
      </c>
      <c r="G6" s="4" t="str">
        <f>IFERROR(VLOOKUP(C6,المخزن!$B$3:$G$29,5,0),"")</f>
        <v/>
      </c>
      <c r="H6" s="4"/>
      <c r="I6" s="4"/>
      <c r="J6" s="4"/>
    </row>
    <row r="7" spans="1:15" ht="18">
      <c r="A7" s="4">
        <v>5</v>
      </c>
      <c r="B7" s="4"/>
      <c r="C7" s="4" t="str">
        <f>IFERROR(VLOOKUP(B7,المخزن!A7:B33,2,0),"")</f>
        <v/>
      </c>
      <c r="D7" s="4"/>
      <c r="E7" s="4"/>
      <c r="F7" s="4">
        <f t="shared" si="0"/>
        <v>0</v>
      </c>
      <c r="G7" s="4" t="str">
        <f>IFERROR(VLOOKUP(C7,المخزن!$B$3:$G$29,5,0),"")</f>
        <v/>
      </c>
      <c r="H7" s="4"/>
      <c r="I7" s="4"/>
      <c r="J7" s="4"/>
      <c r="L7" s="21" t="s">
        <v>73</v>
      </c>
      <c r="M7" s="22"/>
      <c r="N7" s="22"/>
      <c r="O7" s="22"/>
    </row>
    <row r="8" spans="1:15" ht="18">
      <c r="A8" s="4">
        <v>6</v>
      </c>
      <c r="B8" s="4"/>
      <c r="C8" s="4" t="str">
        <f>IFERROR(VLOOKUP(B8,المخزن!A8:B34,2,0),"")</f>
        <v/>
      </c>
      <c r="D8" s="4"/>
      <c r="E8" s="4"/>
      <c r="F8" s="4">
        <f t="shared" si="0"/>
        <v>0</v>
      </c>
      <c r="G8" s="4" t="str">
        <f>IFERROR(VLOOKUP(C8,المخزن!$B$3:$G$29,5,0),"")</f>
        <v/>
      </c>
      <c r="H8" s="4"/>
      <c r="I8" s="4"/>
      <c r="J8" s="4"/>
      <c r="L8" s="22"/>
      <c r="M8" s="22"/>
      <c r="N8" s="22"/>
      <c r="O8" s="22"/>
    </row>
    <row r="9" spans="1:15" ht="18">
      <c r="A9" s="4">
        <v>7</v>
      </c>
      <c r="B9" s="4"/>
      <c r="C9" s="4" t="str">
        <f>IFERROR(VLOOKUP(B9,المخزن!A9:B35,2,0),"")</f>
        <v/>
      </c>
      <c r="D9" s="4"/>
      <c r="E9" s="4"/>
      <c r="F9" s="4">
        <f t="shared" si="0"/>
        <v>0</v>
      </c>
      <c r="G9" s="4" t="str">
        <f>IFERROR(VLOOKUP(C9,المخزن!$B$3:$G$29,5,0),"")</f>
        <v/>
      </c>
      <c r="H9" s="4"/>
      <c r="I9" s="4"/>
      <c r="J9" s="4"/>
      <c r="L9" s="22"/>
      <c r="M9" s="22"/>
      <c r="N9" s="22"/>
      <c r="O9" s="22"/>
    </row>
    <row r="10" spans="1:15" ht="18">
      <c r="A10" s="4">
        <v>8</v>
      </c>
      <c r="B10" s="4"/>
      <c r="C10" s="4" t="str">
        <f>IFERROR(VLOOKUP(B10,المخزن!A10:B36,2,0),"")</f>
        <v/>
      </c>
      <c r="D10" s="4"/>
      <c r="E10" s="4"/>
      <c r="F10" s="4">
        <f t="shared" si="0"/>
        <v>0</v>
      </c>
      <c r="G10" s="4" t="str">
        <f>IFERROR(VLOOKUP(C10,المخزن!$B$3:$G$29,5,0),"")</f>
        <v/>
      </c>
      <c r="H10" s="4"/>
      <c r="I10" s="4"/>
      <c r="J10" s="4"/>
      <c r="L10" s="22"/>
      <c r="M10" s="22"/>
      <c r="N10" s="22"/>
      <c r="O10" s="22"/>
    </row>
    <row r="11" spans="1:15" ht="18">
      <c r="A11" s="4">
        <v>9</v>
      </c>
      <c r="B11" s="4"/>
      <c r="C11" s="4" t="str">
        <f>IFERROR(VLOOKUP(B11,المخزن!A11:B37,2,0),"")</f>
        <v/>
      </c>
      <c r="D11" s="4"/>
      <c r="E11" s="4"/>
      <c r="F11" s="4">
        <f t="shared" si="0"/>
        <v>0</v>
      </c>
      <c r="G11" s="4" t="str">
        <f>IFERROR(VLOOKUP(C11,المخزن!$B$3:$G$29,5,0),"")</f>
        <v/>
      </c>
      <c r="H11" s="4"/>
      <c r="I11" s="4"/>
      <c r="J11" s="4"/>
      <c r="L11" s="22"/>
      <c r="M11" s="22"/>
      <c r="N11" s="22"/>
      <c r="O11" s="22"/>
    </row>
    <row r="12" spans="1:15" ht="18">
      <c r="A12" s="4">
        <v>10</v>
      </c>
      <c r="B12" s="4"/>
      <c r="C12" s="4" t="str">
        <f>IFERROR(VLOOKUP(B12,المخزن!A12:B38,2,0),"")</f>
        <v/>
      </c>
      <c r="D12" s="4"/>
      <c r="E12" s="4"/>
      <c r="F12" s="4">
        <f t="shared" si="0"/>
        <v>0</v>
      </c>
      <c r="G12" s="4" t="str">
        <f>IFERROR(VLOOKUP(C12,المخزن!$B$3:$G$29,5,0),"")</f>
        <v/>
      </c>
      <c r="H12" s="4"/>
      <c r="I12" s="4"/>
      <c r="J12" s="4"/>
      <c r="L12" s="22"/>
      <c r="M12" s="22"/>
      <c r="N12" s="22"/>
      <c r="O12" s="22"/>
    </row>
    <row r="13" spans="1:15" ht="18">
      <c r="A13" s="4">
        <v>11</v>
      </c>
      <c r="B13" s="4"/>
      <c r="C13" s="4" t="str">
        <f>IFERROR(VLOOKUP(B13,المخزن!A13:B39,2,0),"")</f>
        <v/>
      </c>
      <c r="D13" s="4"/>
      <c r="E13" s="4"/>
      <c r="F13" s="4">
        <f t="shared" si="0"/>
        <v>0</v>
      </c>
      <c r="G13" s="4" t="str">
        <f>IFERROR(VLOOKUP(C13,المخزن!$B$3:$G$29,5,0),"")</f>
        <v/>
      </c>
      <c r="H13" s="4"/>
      <c r="I13" s="4"/>
      <c r="J13" s="4"/>
    </row>
    <row r="14" spans="1:15" ht="18">
      <c r="A14" s="4">
        <v>12</v>
      </c>
      <c r="B14" s="4"/>
      <c r="C14" s="4" t="str">
        <f>IFERROR(VLOOKUP(B14,المخزن!A14:B40,2,0),"")</f>
        <v/>
      </c>
      <c r="D14" s="4"/>
      <c r="E14" s="4"/>
      <c r="F14" s="4">
        <f t="shared" si="0"/>
        <v>0</v>
      </c>
      <c r="G14" s="4" t="str">
        <f>IFERROR(VLOOKUP(C14,المخزن!$B$3:$G$29,5,0),"")</f>
        <v/>
      </c>
      <c r="H14" s="4"/>
      <c r="I14" s="4"/>
      <c r="J14" s="4"/>
    </row>
    <row r="15" spans="1:15" ht="18">
      <c r="A15" s="4">
        <v>13</v>
      </c>
      <c r="B15" s="4"/>
      <c r="C15" s="4" t="str">
        <f>IFERROR(VLOOKUP(B15,المخزن!A15:B41,2,0),"")</f>
        <v/>
      </c>
      <c r="D15" s="4"/>
      <c r="E15" s="4"/>
      <c r="F15" s="4">
        <f t="shared" si="0"/>
        <v>0</v>
      </c>
      <c r="G15" s="4" t="str">
        <f>IFERROR(VLOOKUP(C15,المخزن!$B$3:$G$29,5,0),"")</f>
        <v/>
      </c>
      <c r="H15" s="4"/>
      <c r="I15" s="4"/>
      <c r="J15" s="4"/>
    </row>
    <row r="16" spans="1:15" ht="18">
      <c r="A16" s="4">
        <v>14</v>
      </c>
      <c r="B16" s="4"/>
      <c r="C16" s="4" t="str">
        <f>IFERROR(VLOOKUP(B16,المخزن!A16:B42,2,0),"")</f>
        <v/>
      </c>
      <c r="D16" s="4"/>
      <c r="E16" s="4"/>
      <c r="F16" s="4">
        <f t="shared" si="0"/>
        <v>0</v>
      </c>
      <c r="G16" s="4" t="str">
        <f>IFERROR(VLOOKUP(C16,المخزن!$B$3:$G$29,5,0),"")</f>
        <v/>
      </c>
      <c r="H16" s="4"/>
      <c r="I16" s="4"/>
      <c r="J16" s="4"/>
      <c r="K16" s="23" t="s">
        <v>74</v>
      </c>
      <c r="L16" s="24"/>
      <c r="M16" s="24"/>
      <c r="N16" s="24"/>
    </row>
    <row r="17" spans="1:14" ht="18">
      <c r="A17" s="4">
        <v>15</v>
      </c>
      <c r="B17" s="4"/>
      <c r="C17" s="4" t="str">
        <f>IFERROR(VLOOKUP(B17,المخزن!A17:B43,2,0),"")</f>
        <v/>
      </c>
      <c r="D17" s="4"/>
      <c r="E17" s="4"/>
      <c r="F17" s="4">
        <f t="shared" si="0"/>
        <v>0</v>
      </c>
      <c r="G17" s="4" t="str">
        <f>IFERROR(VLOOKUP(C17,المخزن!$B$3:$G$29,5,0),"")</f>
        <v/>
      </c>
      <c r="H17" s="4"/>
      <c r="I17" s="4"/>
      <c r="J17" s="4"/>
      <c r="K17" s="23"/>
      <c r="L17" s="24"/>
      <c r="M17" s="24"/>
      <c r="N17" s="24"/>
    </row>
    <row r="18" spans="1:14" ht="18">
      <c r="A18" s="4">
        <v>16</v>
      </c>
      <c r="B18" s="4"/>
      <c r="C18" s="4" t="str">
        <f>IFERROR(VLOOKUP(B18,المخزن!A18:B44,2,0),"")</f>
        <v/>
      </c>
      <c r="D18" s="4"/>
      <c r="E18" s="4"/>
      <c r="F18" s="4">
        <f t="shared" si="0"/>
        <v>0</v>
      </c>
      <c r="G18" s="4" t="str">
        <f>IFERROR(VLOOKUP(C18,المخزن!$B$3:$G$29,5,0),"")</f>
        <v/>
      </c>
      <c r="H18" s="4"/>
      <c r="I18" s="4"/>
      <c r="J18" s="4"/>
      <c r="K18" s="23"/>
      <c r="L18" s="24"/>
      <c r="M18" s="24"/>
      <c r="N18" s="24"/>
    </row>
    <row r="19" spans="1:14" ht="18">
      <c r="A19" s="4">
        <v>17</v>
      </c>
      <c r="B19" s="4"/>
      <c r="C19" s="4" t="str">
        <f>IFERROR(VLOOKUP(B19,المخزن!A19:B45,2,0),"")</f>
        <v/>
      </c>
      <c r="D19" s="4"/>
      <c r="E19" s="4"/>
      <c r="F19" s="4">
        <f t="shared" si="0"/>
        <v>0</v>
      </c>
      <c r="G19" s="4" t="str">
        <f>IFERROR(VLOOKUP(C19,المخزن!$B$3:$G$29,5,0),"")</f>
        <v/>
      </c>
      <c r="H19" s="4"/>
      <c r="I19" s="4"/>
      <c r="J19" s="4"/>
      <c r="K19" s="23"/>
      <c r="L19" s="24"/>
      <c r="M19" s="24"/>
      <c r="N19" s="24"/>
    </row>
    <row r="20" spans="1:14" ht="18">
      <c r="A20" s="4">
        <v>18</v>
      </c>
      <c r="B20" s="4"/>
      <c r="C20" s="4" t="str">
        <f>IFERROR(VLOOKUP(B20,المخزن!A20:B46,2,0),"")</f>
        <v/>
      </c>
      <c r="D20" s="4"/>
      <c r="E20" s="4"/>
      <c r="F20" s="4">
        <f t="shared" si="0"/>
        <v>0</v>
      </c>
      <c r="G20" s="4" t="str">
        <f>IFERROR(VLOOKUP(C20,المخزن!$B$3:$G$29,5,0),"")</f>
        <v/>
      </c>
      <c r="H20" s="4"/>
      <c r="I20" s="4"/>
      <c r="J20" s="4"/>
      <c r="K20" s="23"/>
      <c r="L20" s="24"/>
      <c r="M20" s="24"/>
      <c r="N20" s="24"/>
    </row>
    <row r="21" spans="1:14" ht="18">
      <c r="A21" s="4">
        <v>19</v>
      </c>
      <c r="B21" s="4"/>
      <c r="C21" s="4" t="str">
        <f>IFERROR(VLOOKUP(B21,المخزن!A21:B47,2,0),"")</f>
        <v/>
      </c>
      <c r="D21" s="4"/>
      <c r="E21" s="4"/>
      <c r="F21" s="4">
        <f t="shared" si="0"/>
        <v>0</v>
      </c>
      <c r="G21" s="4" t="str">
        <f>IFERROR(VLOOKUP(C21,المخزن!$B$3:$G$29,5,0),"")</f>
        <v/>
      </c>
      <c r="H21" s="4"/>
      <c r="I21" s="4"/>
      <c r="J21" s="4"/>
      <c r="K21" s="23"/>
      <c r="L21" s="24"/>
      <c r="M21" s="24"/>
      <c r="N21" s="24"/>
    </row>
    <row r="22" spans="1:14" ht="18">
      <c r="A22" s="4">
        <v>20</v>
      </c>
      <c r="B22" s="4"/>
      <c r="C22" s="4" t="str">
        <f>IFERROR(VLOOKUP(B22,المخزن!A22:B48,2,0),"")</f>
        <v/>
      </c>
      <c r="D22" s="4"/>
      <c r="E22" s="4"/>
      <c r="F22" s="4">
        <f t="shared" si="0"/>
        <v>0</v>
      </c>
      <c r="G22" s="4" t="str">
        <f>IFERROR(VLOOKUP(C22,المخزن!$B$3:$G$29,5,0),"")</f>
        <v/>
      </c>
      <c r="H22" s="4"/>
      <c r="I22" s="4"/>
      <c r="J22" s="4"/>
    </row>
    <row r="23" spans="1:14" ht="18">
      <c r="A23" s="4">
        <v>21</v>
      </c>
      <c r="B23" s="4"/>
      <c r="C23" s="4" t="str">
        <f>IFERROR(VLOOKUP(B23,المخزن!A23:B49,2,0),"")</f>
        <v/>
      </c>
      <c r="D23" s="4"/>
      <c r="E23" s="4"/>
      <c r="F23" s="4">
        <f t="shared" si="0"/>
        <v>0</v>
      </c>
      <c r="G23" s="4" t="str">
        <f>IFERROR(VLOOKUP(C23,المخزن!$B$3:$G$29,5,0),"")</f>
        <v/>
      </c>
      <c r="H23" s="4"/>
      <c r="I23" s="4"/>
      <c r="J23" s="4"/>
      <c r="K23" s="42" t="s">
        <v>78</v>
      </c>
      <c r="L23" s="41"/>
      <c r="M23" s="41"/>
      <c r="N23" s="41"/>
    </row>
    <row r="24" spans="1:14" ht="18">
      <c r="A24" s="4">
        <v>22</v>
      </c>
      <c r="B24" s="4"/>
      <c r="C24" s="4" t="str">
        <f>IFERROR(VLOOKUP(B24,المخزن!A24:B50,2,0),"")</f>
        <v/>
      </c>
      <c r="D24" s="4"/>
      <c r="E24" s="4"/>
      <c r="F24" s="4">
        <f t="shared" si="0"/>
        <v>0</v>
      </c>
      <c r="G24" s="4" t="str">
        <f>IFERROR(VLOOKUP(C24,المخزن!$B$3:$G$29,5,0),"")</f>
        <v/>
      </c>
      <c r="H24" s="4"/>
      <c r="I24" s="4"/>
      <c r="J24" s="4"/>
      <c r="K24" s="40"/>
      <c r="L24" s="41"/>
      <c r="M24" s="41"/>
      <c r="N24" s="41"/>
    </row>
    <row r="25" spans="1:14" ht="18">
      <c r="A25" s="4">
        <v>23</v>
      </c>
      <c r="B25" s="4"/>
      <c r="C25" s="4" t="str">
        <f>IFERROR(VLOOKUP(B25,المخزن!A25:B51,2,0),"")</f>
        <v/>
      </c>
      <c r="D25" s="4"/>
      <c r="E25" s="4"/>
      <c r="F25" s="4">
        <f t="shared" si="0"/>
        <v>0</v>
      </c>
      <c r="G25" s="4" t="str">
        <f>IFERROR(VLOOKUP(C25,المخزن!$B$3:$G$29,5,0),"")</f>
        <v/>
      </c>
      <c r="H25" s="4"/>
      <c r="I25" s="4"/>
      <c r="J25" s="4"/>
      <c r="K25" s="40"/>
      <c r="L25" s="41"/>
      <c r="M25" s="41"/>
      <c r="N25" s="41"/>
    </row>
    <row r="26" spans="1:14" ht="18">
      <c r="A26" s="4">
        <v>24</v>
      </c>
      <c r="B26" s="4"/>
      <c r="C26" s="4" t="str">
        <f>IFERROR(VLOOKUP(B26,المخزن!A26:B52,2,0),"")</f>
        <v/>
      </c>
      <c r="D26" s="4"/>
      <c r="E26" s="4"/>
      <c r="F26" s="4">
        <f t="shared" si="0"/>
        <v>0</v>
      </c>
      <c r="G26" s="4" t="str">
        <f>IFERROR(VLOOKUP(C26,المخزن!$B$3:$G$29,5,0),"")</f>
        <v/>
      </c>
      <c r="H26" s="4"/>
      <c r="I26" s="4"/>
      <c r="J26" s="4"/>
      <c r="K26" s="40"/>
      <c r="L26" s="41"/>
      <c r="M26" s="41"/>
      <c r="N26" s="41"/>
    </row>
    <row r="27" spans="1:14" ht="18">
      <c r="A27" s="4">
        <v>25</v>
      </c>
      <c r="B27" s="4"/>
      <c r="C27" s="4" t="str">
        <f>IFERROR(VLOOKUP(B27,المخزن!A27:B53,2,0),"")</f>
        <v/>
      </c>
      <c r="D27" s="4"/>
      <c r="E27" s="4"/>
      <c r="F27" s="4">
        <f t="shared" si="0"/>
        <v>0</v>
      </c>
      <c r="G27" s="4" t="str">
        <f>IFERROR(VLOOKUP(C27,المخزن!$B$3:$G$29,5,0),"")</f>
        <v/>
      </c>
      <c r="H27" s="4"/>
      <c r="I27" s="4"/>
      <c r="J27" s="4"/>
      <c r="K27" s="40"/>
      <c r="L27" s="41"/>
      <c r="M27" s="41"/>
      <c r="N27" s="41"/>
    </row>
    <row r="28" spans="1:14" ht="18">
      <c r="A28" s="4">
        <v>26</v>
      </c>
      <c r="B28" s="4"/>
      <c r="C28" s="4" t="str">
        <f>IFERROR(VLOOKUP(B28,المخزن!A28:B54,2,0),"")</f>
        <v/>
      </c>
      <c r="D28" s="4"/>
      <c r="E28" s="4"/>
      <c r="F28" s="4">
        <f t="shared" si="0"/>
        <v>0</v>
      </c>
      <c r="G28" s="4" t="str">
        <f>IFERROR(VLOOKUP(C28,المخزن!$B$3:$G$29,5,0),"")</f>
        <v/>
      </c>
      <c r="H28" s="4"/>
      <c r="I28" s="4"/>
      <c r="J28" s="4"/>
    </row>
    <row r="29" spans="1:14" ht="18">
      <c r="A29" s="4">
        <v>27</v>
      </c>
      <c r="B29" s="4"/>
      <c r="C29" s="4" t="str">
        <f>IFERROR(VLOOKUP(B29,المخزن!A29:B55,2,0),"")</f>
        <v/>
      </c>
      <c r="D29" s="4"/>
      <c r="E29" s="4"/>
      <c r="F29" s="4">
        <f t="shared" si="0"/>
        <v>0</v>
      </c>
      <c r="G29" s="4" t="str">
        <f>IFERROR(VLOOKUP(C29,المخزن!$B$3:$G$29,5,0),"")</f>
        <v/>
      </c>
      <c r="H29" s="4"/>
      <c r="I29" s="4"/>
      <c r="J29" s="4"/>
    </row>
    <row r="30" spans="1:14" ht="18">
      <c r="A30" s="17" t="s">
        <v>24</v>
      </c>
      <c r="B30" s="18"/>
      <c r="C30" s="19"/>
      <c r="D30" s="4"/>
      <c r="E30" s="4"/>
      <c r="F30" s="4">
        <f>SUM(F3:F29)</f>
        <v>0</v>
      </c>
      <c r="G30" s="4"/>
      <c r="H30" s="4"/>
      <c r="I30" s="4"/>
      <c r="J30" s="4"/>
    </row>
  </sheetData>
  <mergeCells count="6">
    <mergeCell ref="A30:C30"/>
    <mergeCell ref="D1:J1"/>
    <mergeCell ref="A1:C1"/>
    <mergeCell ref="L7:O12"/>
    <mergeCell ref="K16:N21"/>
    <mergeCell ref="K23:N2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rightToLeft="1" tabSelected="1" zoomScale="70" zoomScaleNormal="70" workbookViewId="0">
      <selection activeCell="B2" sqref="B2"/>
    </sheetView>
  </sheetViews>
  <sheetFormatPr defaultRowHeight="12.75"/>
  <cols>
    <col min="1" max="1" width="13.85546875" customWidth="1"/>
    <col min="2" max="2" width="17.85546875" customWidth="1"/>
    <col min="3" max="3" width="12.7109375" customWidth="1"/>
    <col min="4" max="4" width="13.28515625" customWidth="1"/>
    <col min="5" max="5" width="37.42578125" bestFit="1" customWidth="1"/>
    <col min="7" max="7" width="10.28515625" bestFit="1" customWidth="1"/>
    <col min="8" max="8" width="11.7109375" customWidth="1"/>
    <col min="9" max="9" width="16.140625" customWidth="1"/>
    <col min="10" max="10" width="12.85546875" bestFit="1" customWidth="1"/>
    <col min="11" max="11" width="15.28515625" bestFit="1" customWidth="1"/>
  </cols>
  <sheetData>
    <row r="1" spans="1:14" ht="30" customHeight="1">
      <c r="A1" s="27"/>
      <c r="B1" s="27"/>
      <c r="C1" s="38" t="s">
        <v>71</v>
      </c>
      <c r="D1" s="39"/>
      <c r="E1" s="39"/>
      <c r="F1" s="39"/>
      <c r="G1" s="39"/>
      <c r="H1" s="39"/>
      <c r="I1" s="39"/>
      <c r="J1" s="39"/>
      <c r="K1" s="39"/>
    </row>
    <row r="2" spans="1:14" ht="30" customHeight="1">
      <c r="A2" s="10" t="s">
        <v>2</v>
      </c>
      <c r="B2" s="4"/>
      <c r="C2" s="28"/>
      <c r="D2" s="29"/>
      <c r="E2" s="29"/>
      <c r="F2" s="29"/>
      <c r="G2" s="29"/>
      <c r="H2" s="29"/>
      <c r="I2" s="29"/>
      <c r="J2" s="29"/>
      <c r="K2" s="29"/>
      <c r="L2" s="21" t="s">
        <v>68</v>
      </c>
      <c r="M2" s="22"/>
      <c r="N2" s="22"/>
    </row>
    <row r="3" spans="1:14" ht="18" customHeight="1">
      <c r="A3" s="4" t="s">
        <v>62</v>
      </c>
      <c r="B3" s="4"/>
      <c r="C3" s="34" t="s">
        <v>66</v>
      </c>
      <c r="D3" s="36"/>
      <c r="E3" s="30"/>
      <c r="F3" s="33" t="s">
        <v>67</v>
      </c>
      <c r="G3" s="33"/>
      <c r="H3" s="33"/>
      <c r="I3" s="11"/>
      <c r="J3" s="11"/>
      <c r="K3" s="29"/>
      <c r="L3" s="22"/>
      <c r="M3" s="22"/>
      <c r="N3" s="22"/>
    </row>
    <row r="4" spans="1:14" ht="18" customHeight="1">
      <c r="A4" s="4" t="s">
        <v>63</v>
      </c>
      <c r="B4" s="4"/>
      <c r="C4" s="35"/>
      <c r="D4" s="37"/>
      <c r="E4" s="31"/>
      <c r="F4" s="33"/>
      <c r="G4" s="33"/>
      <c r="H4" s="33"/>
      <c r="I4" s="12"/>
      <c r="J4" s="12"/>
      <c r="K4" s="27"/>
      <c r="L4" s="22"/>
      <c r="M4" s="22"/>
      <c r="N4" s="22"/>
    </row>
    <row r="5" spans="1:14" ht="20.25">
      <c r="C5" s="10" t="s">
        <v>0</v>
      </c>
      <c r="D5" s="10" t="s">
        <v>1</v>
      </c>
      <c r="E5" s="10" t="s">
        <v>6</v>
      </c>
      <c r="F5" s="10" t="s">
        <v>7</v>
      </c>
      <c r="G5" s="10" t="s">
        <v>64</v>
      </c>
      <c r="H5" s="10" t="s">
        <v>8</v>
      </c>
      <c r="I5" s="10" t="s">
        <v>9</v>
      </c>
      <c r="J5" s="10" t="s">
        <v>65</v>
      </c>
      <c r="K5" s="10" t="s">
        <v>70</v>
      </c>
      <c r="L5" s="32" t="s">
        <v>69</v>
      </c>
      <c r="M5" s="15"/>
      <c r="N5" s="15"/>
    </row>
    <row r="6" spans="1:14" ht="20.25">
      <c r="C6" s="9"/>
      <c r="D6" s="9"/>
      <c r="E6" s="9"/>
      <c r="F6" s="9"/>
      <c r="G6" s="9"/>
      <c r="H6" s="9"/>
      <c r="I6" s="9"/>
      <c r="J6" s="9"/>
      <c r="K6" s="9"/>
      <c r="L6" s="32"/>
      <c r="M6" s="15"/>
      <c r="N6" s="15"/>
    </row>
    <row r="7" spans="1:14" ht="20.25">
      <c r="C7" s="9"/>
      <c r="D7" s="9"/>
      <c r="E7" s="9"/>
      <c r="F7" s="9"/>
      <c r="G7" s="9"/>
      <c r="H7" s="9"/>
      <c r="I7" s="9"/>
      <c r="J7" s="9"/>
      <c r="K7" s="9"/>
      <c r="L7" s="32"/>
      <c r="M7" s="15"/>
      <c r="N7" s="15"/>
    </row>
    <row r="8" spans="1:14" ht="20.25">
      <c r="C8" s="9"/>
      <c r="D8" s="9"/>
      <c r="E8" s="9"/>
      <c r="F8" s="9"/>
      <c r="G8" s="9"/>
      <c r="H8" s="9"/>
      <c r="I8" s="9"/>
      <c r="J8" s="9"/>
      <c r="K8" s="9"/>
    </row>
    <row r="9" spans="1:14" ht="20.25">
      <c r="C9" s="9"/>
      <c r="D9" s="9"/>
      <c r="E9" s="9"/>
      <c r="F9" s="9"/>
      <c r="G9" s="9"/>
      <c r="H9" s="9"/>
      <c r="I9" s="9"/>
      <c r="J9" s="9"/>
      <c r="K9" s="9"/>
      <c r="L9" s="25" t="s">
        <v>75</v>
      </c>
      <c r="M9" s="26"/>
      <c r="N9" s="26"/>
    </row>
    <row r="10" spans="1:14" ht="20.25">
      <c r="C10" s="9"/>
      <c r="D10" s="9"/>
      <c r="E10" s="9"/>
      <c r="F10" s="9"/>
      <c r="G10" s="9"/>
      <c r="H10" s="9"/>
      <c r="I10" s="9"/>
      <c r="J10" s="9"/>
      <c r="K10" s="9"/>
      <c r="L10" s="25"/>
      <c r="M10" s="26"/>
      <c r="N10" s="26"/>
    </row>
    <row r="11" spans="1:14" ht="20.25">
      <c r="C11" s="9"/>
      <c r="D11" s="9"/>
      <c r="E11" s="9"/>
      <c r="F11" s="9"/>
      <c r="G11" s="9"/>
      <c r="H11" s="9"/>
      <c r="I11" s="9"/>
      <c r="J11" s="9"/>
      <c r="K11" s="9"/>
      <c r="L11" s="25"/>
      <c r="M11" s="26"/>
      <c r="N11" s="26"/>
    </row>
    <row r="12" spans="1:14" ht="20.25">
      <c r="C12" s="9"/>
      <c r="D12" s="9"/>
      <c r="E12" s="9"/>
      <c r="F12" s="9"/>
      <c r="G12" s="9"/>
      <c r="H12" s="9"/>
      <c r="I12" s="9"/>
      <c r="J12" s="9"/>
      <c r="K12" s="9"/>
      <c r="L12" s="25"/>
      <c r="M12" s="26"/>
      <c r="N12" s="26"/>
    </row>
    <row r="13" spans="1:14" ht="20.25">
      <c r="C13" s="9"/>
      <c r="D13" s="9"/>
      <c r="E13" s="9"/>
      <c r="F13" s="9"/>
      <c r="G13" s="9"/>
      <c r="H13" s="9"/>
      <c r="I13" s="9"/>
      <c r="J13" s="9"/>
      <c r="K13" s="9"/>
      <c r="L13" s="25"/>
      <c r="M13" s="26"/>
      <c r="N13" s="26"/>
    </row>
    <row r="14" spans="1:14" ht="20.25">
      <c r="C14" s="9"/>
      <c r="D14" s="9"/>
      <c r="E14" s="9"/>
      <c r="F14" s="9"/>
      <c r="G14" s="9"/>
      <c r="H14" s="9"/>
      <c r="I14" s="9"/>
      <c r="J14" s="9"/>
      <c r="K14" s="9"/>
      <c r="L14" s="25"/>
      <c r="M14" s="26"/>
      <c r="N14" s="26"/>
    </row>
    <row r="15" spans="1:14" ht="20.25">
      <c r="C15" s="9"/>
      <c r="D15" s="9"/>
      <c r="E15" s="9"/>
      <c r="F15" s="9"/>
      <c r="G15" s="9"/>
      <c r="H15" s="9"/>
      <c r="I15" s="9"/>
      <c r="J15" s="9"/>
      <c r="K15" s="9"/>
    </row>
    <row r="16" spans="1:14" ht="20.25">
      <c r="C16" s="9"/>
      <c r="D16" s="9"/>
      <c r="E16" s="9"/>
      <c r="F16" s="9"/>
      <c r="G16" s="9"/>
      <c r="H16" s="9"/>
      <c r="I16" s="9"/>
      <c r="J16" s="9"/>
      <c r="K16" s="9"/>
    </row>
    <row r="17" spans="3:14" ht="20.25">
      <c r="C17" s="9"/>
      <c r="D17" s="9"/>
      <c r="E17" s="9"/>
      <c r="F17" s="9"/>
      <c r="G17" s="9"/>
      <c r="H17" s="9"/>
      <c r="I17" s="9"/>
      <c r="J17" s="9"/>
      <c r="K17" s="9"/>
      <c r="L17" s="25" t="s">
        <v>77</v>
      </c>
      <c r="M17" s="26"/>
      <c r="N17" s="26"/>
    </row>
    <row r="18" spans="3:14" ht="20.25">
      <c r="C18" s="9"/>
      <c r="D18" s="9"/>
      <c r="E18" s="9"/>
      <c r="F18" s="9"/>
      <c r="G18" s="9"/>
      <c r="H18" s="9"/>
      <c r="I18" s="9"/>
      <c r="J18" s="9"/>
      <c r="K18" s="9"/>
      <c r="L18" s="25"/>
      <c r="M18" s="26"/>
      <c r="N18" s="26"/>
    </row>
    <row r="19" spans="3:14" ht="20.25">
      <c r="C19" s="9"/>
      <c r="D19" s="9"/>
      <c r="E19" s="9"/>
      <c r="F19" s="9"/>
      <c r="G19" s="9"/>
      <c r="H19" s="9"/>
      <c r="I19" s="9"/>
      <c r="J19" s="9"/>
      <c r="K19" s="9"/>
      <c r="L19" s="25"/>
      <c r="M19" s="26"/>
      <c r="N19" s="26"/>
    </row>
    <row r="20" spans="3:14" ht="20.25">
      <c r="C20" s="9"/>
      <c r="D20" s="9"/>
      <c r="E20" s="9"/>
      <c r="F20" s="9"/>
      <c r="G20" s="9"/>
      <c r="H20" s="9"/>
      <c r="I20" s="9"/>
      <c r="J20" s="9"/>
      <c r="K20" s="9"/>
      <c r="L20" s="25"/>
      <c r="M20" s="26"/>
      <c r="N20" s="26"/>
    </row>
    <row r="21" spans="3:14" ht="20.25">
      <c r="C21" s="9"/>
      <c r="D21" s="9"/>
      <c r="E21" s="9"/>
      <c r="F21" s="9"/>
      <c r="G21" s="9"/>
      <c r="H21" s="9"/>
      <c r="I21" s="9"/>
      <c r="J21" s="9"/>
      <c r="K21" s="9"/>
      <c r="L21" s="25"/>
      <c r="M21" s="26"/>
      <c r="N21" s="26"/>
    </row>
    <row r="22" spans="3:14" ht="20.25">
      <c r="C22" s="9"/>
      <c r="D22" s="9"/>
      <c r="E22" s="9"/>
      <c r="F22" s="9"/>
      <c r="G22" s="9"/>
      <c r="H22" s="9"/>
      <c r="I22" s="9"/>
      <c r="J22" s="9"/>
      <c r="K22" s="9"/>
      <c r="L22" s="25"/>
      <c r="M22" s="26"/>
      <c r="N22" s="26"/>
    </row>
    <row r="23" spans="3:14" ht="20.25">
      <c r="C23" s="9"/>
      <c r="D23" s="9"/>
      <c r="E23" s="9"/>
      <c r="F23" s="9"/>
      <c r="G23" s="9"/>
      <c r="H23" s="9"/>
      <c r="I23" s="9"/>
      <c r="J23" s="9"/>
      <c r="K23" s="9"/>
    </row>
    <row r="24" spans="3:14" ht="20.25">
      <c r="C24" s="9"/>
      <c r="D24" s="9"/>
      <c r="E24" s="9"/>
      <c r="F24" s="9"/>
      <c r="G24" s="9"/>
      <c r="H24" s="9"/>
      <c r="I24" s="9"/>
      <c r="J24" s="9"/>
      <c r="K24" s="9"/>
    </row>
    <row r="25" spans="3:14" ht="20.25">
      <c r="C25" s="9"/>
      <c r="D25" s="9"/>
      <c r="E25" s="9"/>
      <c r="F25" s="9"/>
      <c r="G25" s="9"/>
      <c r="H25" s="9"/>
      <c r="I25" s="9"/>
      <c r="J25" s="9"/>
      <c r="K25" s="9"/>
    </row>
    <row r="26" spans="3:14" ht="20.25">
      <c r="C26" s="9"/>
      <c r="D26" s="9"/>
      <c r="E26" s="9"/>
      <c r="F26" s="9"/>
      <c r="G26" s="9"/>
      <c r="H26" s="9"/>
      <c r="I26" s="9"/>
      <c r="J26" s="9"/>
      <c r="K26" s="9"/>
    </row>
    <row r="27" spans="3:14" ht="20.25">
      <c r="C27" s="9"/>
      <c r="D27" s="9"/>
      <c r="E27" s="9"/>
      <c r="F27" s="9"/>
      <c r="G27" s="9"/>
      <c r="H27" s="9"/>
      <c r="I27" s="9"/>
      <c r="J27" s="9"/>
      <c r="K27" s="9"/>
    </row>
    <row r="28" spans="3:14" ht="20.25">
      <c r="C28" s="9"/>
      <c r="D28" s="9"/>
      <c r="E28" s="9"/>
      <c r="F28" s="9"/>
      <c r="G28" s="9"/>
      <c r="H28" s="9"/>
      <c r="I28" s="9"/>
      <c r="J28" s="9"/>
      <c r="K28" s="9"/>
    </row>
    <row r="29" spans="3:14" ht="20.25">
      <c r="C29" s="9"/>
      <c r="D29" s="9"/>
      <c r="E29" s="9"/>
      <c r="F29" s="9"/>
      <c r="G29" s="9"/>
      <c r="H29" s="9"/>
      <c r="I29" s="9"/>
      <c r="J29" s="9"/>
      <c r="K29" s="9"/>
    </row>
    <row r="30" spans="3:14" ht="20.25">
      <c r="C30" s="9"/>
      <c r="D30" s="9"/>
      <c r="E30" s="9"/>
      <c r="F30" s="9"/>
      <c r="G30" s="9"/>
      <c r="H30" s="9"/>
      <c r="I30" s="9"/>
      <c r="J30" s="9"/>
      <c r="K30" s="9"/>
    </row>
    <row r="31" spans="3:14" ht="20.25">
      <c r="C31" s="9"/>
      <c r="D31" s="9"/>
      <c r="E31" s="9"/>
      <c r="F31" s="9"/>
      <c r="G31" s="9"/>
      <c r="H31" s="9"/>
      <c r="I31" s="9"/>
      <c r="J31" s="9"/>
      <c r="K31" s="9"/>
    </row>
    <row r="32" spans="3:14" ht="20.25">
      <c r="C32" s="9"/>
      <c r="D32" s="9"/>
      <c r="E32" s="9"/>
      <c r="F32" s="9"/>
      <c r="G32" s="9"/>
      <c r="H32" s="9"/>
      <c r="I32" s="9"/>
      <c r="J32" s="9"/>
      <c r="K32" s="9"/>
    </row>
    <row r="33" spans="3:11" ht="20.25">
      <c r="C33" s="9"/>
      <c r="D33" s="9"/>
      <c r="E33" s="9"/>
      <c r="F33" s="9"/>
      <c r="G33" s="9"/>
      <c r="H33" s="9"/>
      <c r="I33" s="9"/>
      <c r="J33" s="9"/>
      <c r="K33" s="9"/>
    </row>
    <row r="34" spans="3:11" ht="20.25">
      <c r="C34" s="9"/>
      <c r="D34" s="9"/>
      <c r="E34" s="9"/>
      <c r="F34" s="9"/>
      <c r="G34" s="9"/>
      <c r="H34" s="9"/>
      <c r="I34" s="9"/>
      <c r="J34" s="9"/>
      <c r="K34" s="9"/>
    </row>
  </sheetData>
  <mergeCells count="13">
    <mergeCell ref="L17:N22"/>
    <mergeCell ref="L9:N14"/>
    <mergeCell ref="A1:B1"/>
    <mergeCell ref="C2:K2"/>
    <mergeCell ref="K3:K4"/>
    <mergeCell ref="E3:E4"/>
    <mergeCell ref="L2:N4"/>
    <mergeCell ref="L5:N7"/>
    <mergeCell ref="H3:H4"/>
    <mergeCell ref="C3:C4"/>
    <mergeCell ref="F3:G4"/>
    <mergeCell ref="D3:D4"/>
    <mergeCell ref="C1:K1"/>
  </mergeCells>
  <dataValidations count="1">
    <dataValidation type="list" allowBlank="1" showInputMessage="1" showErrorMessage="1" sqref="B2">
      <formula1>العملاء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العملاء</vt:lpstr>
      <vt:lpstr>المخزن</vt:lpstr>
      <vt:lpstr>المبيعات</vt:lpstr>
      <vt:lpstr>كشف حساب</vt:lpstr>
      <vt:lpstr>العملاء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GladiatorVista</cp:lastModifiedBy>
  <dcterms:created xsi:type="dcterms:W3CDTF">2010-09-12T21:20:09Z</dcterms:created>
  <dcterms:modified xsi:type="dcterms:W3CDTF">2014-06-11T21:43:21Z</dcterms:modified>
</cp:coreProperties>
</file>